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Patisha -2023-2024\"/>
    </mc:Choice>
  </mc:AlternateContent>
  <bookViews>
    <workbookView xWindow="0" yWindow="0" windowWidth="28800" windowHeight="1185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59" i="1" l="1"/>
  <c r="E59" i="1"/>
  <c r="D59" i="1"/>
  <c r="H57" i="1" l="1"/>
  <c r="H50" i="1"/>
  <c r="H51" i="1"/>
  <c r="H52" i="1"/>
  <c r="H53" i="1"/>
  <c r="H54" i="1"/>
  <c r="H49" i="1"/>
  <c r="D55" i="1"/>
  <c r="E55" i="1"/>
  <c r="H45" i="1"/>
  <c r="H46" i="1"/>
  <c r="H44" i="1"/>
  <c r="D47" i="1"/>
  <c r="E47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12" i="1"/>
  <c r="D42" i="1"/>
  <c r="E42" i="1"/>
  <c r="H55" i="1" l="1"/>
  <c r="H47" i="1"/>
  <c r="H42" i="1"/>
</calcChain>
</file>

<file path=xl/sharedStrings.xml><?xml version="1.0" encoding="utf-8"?>
<sst xmlns="http://schemas.openxmlformats.org/spreadsheetml/2006/main" count="182" uniqueCount="56">
  <si>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</si>
  <si>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</si>
  <si>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</si>
  <si>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</si>
  <si>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</si>
  <si>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</si>
  <si>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ВИЯД ИНЖЕНЕРИНГ ООД</t>
  </si>
  <si>
    <t>2.48</t>
  </si>
  <si>
    <t>ОБЩИНА БЕРКОВИЦА</t>
  </si>
  <si>
    <t>Селски, горски път</t>
  </si>
  <si>
    <t>2.51</t>
  </si>
  <si>
    <t>3.20</t>
  </si>
  <si>
    <t>5.28</t>
  </si>
  <si>
    <t>5.29</t>
  </si>
  <si>
    <t>7.53</t>
  </si>
  <si>
    <t>7.54</t>
  </si>
  <si>
    <t>7.55</t>
  </si>
  <si>
    <t>7.57</t>
  </si>
  <si>
    <t>7.58</t>
  </si>
  <si>
    <t>7.59</t>
  </si>
  <si>
    <t>7.60</t>
  </si>
  <si>
    <t>7.61</t>
  </si>
  <si>
    <t>9.34</t>
  </si>
  <si>
    <t>9.35</t>
  </si>
  <si>
    <t>10.75</t>
  </si>
  <si>
    <t>10.76</t>
  </si>
  <si>
    <t>10.77</t>
  </si>
  <si>
    <t>10.78</t>
  </si>
  <si>
    <t>10.79</t>
  </si>
  <si>
    <t>10.80</t>
  </si>
  <si>
    <t>22.36</t>
  </si>
  <si>
    <t>27.77</t>
  </si>
  <si>
    <t>32.20</t>
  </si>
  <si>
    <t>Общо за ползвателя</t>
  </si>
  <si>
    <t>БЕРК ФАРМ ЕООД</t>
  </si>
  <si>
    <t>ГАРАНТАГРО ПП ЕООД</t>
  </si>
  <si>
    <t>11.53</t>
  </si>
  <si>
    <t>11.54</t>
  </si>
  <si>
    <t>11.55</t>
  </si>
  <si>
    <t>11.60</t>
  </si>
  <si>
    <t>11.61</t>
  </si>
  <si>
    <t>12.51</t>
  </si>
  <si>
    <t>КОСТА ИВАНОВ АТАНАСОВ</t>
  </si>
  <si>
    <t>31.9</t>
  </si>
  <si>
    <t>ФЕРМА - Регистри</t>
  </si>
  <si>
    <t>Общинска служба "Земеделие" БЕРКОВИЦА</t>
  </si>
  <si>
    <t>Землище на БАЛЮВИЦА ЕКАТТЕ 02542</t>
  </si>
  <si>
    <t>стопанска година 2023/2024</t>
  </si>
  <si>
    <t>Доброволно споразумение вх. № 17/2.11.2023 г. по чл.37в за орна земля</t>
  </si>
  <si>
    <t>ПОЛЗВАТЕЛИ по чл.37в, ал. 16 от ЗСПЗЗ - пътища и канали</t>
  </si>
  <si>
    <t xml:space="preserve"> </t>
  </si>
  <si>
    <t>Министерство на земеделието и храните</t>
  </si>
  <si>
    <t>Име на ползвател пътища</t>
  </si>
  <si>
    <t>Дължимо рентно плащане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</si>
  <si>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с.Балювица, общ. Берковица, обл. Монтана – 26.00 лева на декар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</si>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</sst>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tabSelected="1" workbookViewId="0">
      <selection activeCell="H59" sqref="H59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2" t="s">
        <v>51</v>
      </c>
      <c r="B1" s="22"/>
      <c r="C1" s="22"/>
      <c r="D1" s="22"/>
      <c r="E1" s="22"/>
      <c r="F1" s="22"/>
      <c r="G1" s="22"/>
      <c r="H1" s="22"/>
    </row>
    <row r="2" spans="1:8" x14ac:dyDescent="0.25">
      <c r="A2" s="21" t="s">
        <v>44</v>
      </c>
      <c r="B2" s="21"/>
      <c r="C2" s="21"/>
      <c r="D2" s="21"/>
      <c r="E2" s="21"/>
      <c r="F2" s="21"/>
      <c r="G2" s="21"/>
      <c r="H2" s="21"/>
    </row>
    <row r="3" spans="1:8" x14ac:dyDescent="0.25">
      <c r="A3" s="21" t="s">
        <v>45</v>
      </c>
      <c r="B3" s="21"/>
      <c r="C3" s="21"/>
      <c r="D3" s="21"/>
      <c r="E3" s="21"/>
      <c r="F3" s="21"/>
      <c r="G3" s="21"/>
      <c r="H3" s="21"/>
    </row>
    <row r="4" spans="1:8" x14ac:dyDescent="0.25">
      <c r="A4" s="21" t="s">
        <v>46</v>
      </c>
      <c r="B4" s="21"/>
      <c r="C4" s="21"/>
      <c r="D4" s="21"/>
      <c r="E4" s="21"/>
      <c r="F4" s="21"/>
      <c r="G4" s="21"/>
      <c r="H4" s="21"/>
    </row>
    <row r="5" spans="1:8" x14ac:dyDescent="0.25">
      <c r="A5" s="21" t="s">
        <v>47</v>
      </c>
      <c r="B5" s="21"/>
      <c r="C5" s="21"/>
      <c r="D5" s="21"/>
      <c r="E5" s="21"/>
      <c r="F5" s="21"/>
      <c r="G5" s="21"/>
      <c r="H5" s="21"/>
    </row>
    <row r="6" spans="1:8" x14ac:dyDescent="0.25">
      <c r="A6" s="21" t="s">
        <v>48</v>
      </c>
      <c r="B6" s="21"/>
      <c r="C6" s="21"/>
      <c r="D6" s="21"/>
      <c r="E6" s="21"/>
      <c r="F6" s="21"/>
      <c r="G6" s="21"/>
      <c r="H6" s="21"/>
    </row>
    <row r="7" spans="1:8" x14ac:dyDescent="0.25">
      <c r="A7" s="21" t="s">
        <v>49</v>
      </c>
      <c r="B7" s="21"/>
      <c r="C7" s="21"/>
      <c r="D7" s="21"/>
      <c r="E7" s="21"/>
      <c r="F7" s="21"/>
      <c r="G7" s="21"/>
      <c r="H7" s="21"/>
    </row>
    <row r="8" spans="1:8" x14ac:dyDescent="0.25">
      <c r="A8" s="5"/>
      <c r="B8" s="6"/>
      <c r="C8" s="6"/>
      <c r="D8" s="6"/>
      <c r="E8" s="6"/>
      <c r="F8" s="6"/>
      <c r="G8" s="6"/>
      <c r="H8" s="6"/>
    </row>
    <row r="9" spans="1:8" ht="58.5" customHeight="1" x14ac:dyDescent="0.25">
      <c r="A9" s="24" t="s">
        <v>54</v>
      </c>
      <c r="B9" s="25"/>
      <c r="C9" s="25"/>
      <c r="D9" s="25"/>
      <c r="E9" s="25"/>
      <c r="F9" s="25"/>
      <c r="G9" s="25"/>
      <c r="H9" s="26"/>
    </row>
    <row r="10" spans="1:8" x14ac:dyDescent="0.25">
      <c r="A10" s="23" t="s">
        <v>50</v>
      </c>
      <c r="B10" s="23"/>
      <c r="C10" s="23"/>
      <c r="D10" s="23"/>
      <c r="E10" s="23"/>
      <c r="F10" s="23"/>
      <c r="G10" s="23"/>
      <c r="H10" s="23"/>
    </row>
    <row r="11" spans="1:8" ht="45" x14ac:dyDescent="0.25">
      <c r="A11" s="15" t="s">
        <v>52</v>
      </c>
      <c r="B11" s="19" t="s">
        <v>0</v>
      </c>
      <c r="C11" s="19" t="s">
        <v>1</v>
      </c>
      <c r="D11" s="15" t="s">
        <v>2</v>
      </c>
      <c r="E11" s="15" t="s">
        <v>3</v>
      </c>
      <c r="F11" s="15" t="s">
        <v>4</v>
      </c>
      <c r="G11" s="15" t="s">
        <v>5</v>
      </c>
      <c r="H11" s="15" t="s">
        <v>53</v>
      </c>
    </row>
    <row r="12" spans="1:8" x14ac:dyDescent="0.25">
      <c r="A12" s="9" t="s">
        <v>6</v>
      </c>
      <c r="B12" s="8" t="s">
        <v>7</v>
      </c>
      <c r="C12" s="10" t="s">
        <v>8</v>
      </c>
      <c r="D12" s="11">
        <v>1.2170000000000001</v>
      </c>
      <c r="E12" s="11">
        <v>0.45900000000000002</v>
      </c>
      <c r="F12" s="9" t="s">
        <v>9</v>
      </c>
      <c r="G12" s="12">
        <v>26</v>
      </c>
      <c r="H12" s="12">
        <f t="shared" ref="H12:H41" si="0">E12*G12</f>
        <v>11.934000000000001</v>
      </c>
    </row>
    <row r="13" spans="1:8" x14ac:dyDescent="0.25">
      <c r="A13" s="9" t="s">
        <v>6</v>
      </c>
      <c r="B13" s="8" t="s">
        <v>10</v>
      </c>
      <c r="C13" s="10" t="s">
        <v>8</v>
      </c>
      <c r="D13" s="11">
        <v>0.96199999999999997</v>
      </c>
      <c r="E13" s="11">
        <v>0.87</v>
      </c>
      <c r="F13" s="9" t="s">
        <v>9</v>
      </c>
      <c r="G13" s="12">
        <v>26</v>
      </c>
      <c r="H13" s="12">
        <f t="shared" si="0"/>
        <v>22.62</v>
      </c>
    </row>
    <row r="14" spans="1:8" x14ac:dyDescent="0.25">
      <c r="A14" s="9" t="s">
        <v>6</v>
      </c>
      <c r="B14" s="8" t="s">
        <v>11</v>
      </c>
      <c r="C14" s="10" t="s">
        <v>8</v>
      </c>
      <c r="D14" s="11">
        <v>0.70899999999999996</v>
      </c>
      <c r="E14" s="11">
        <v>0.40799999999999997</v>
      </c>
      <c r="F14" s="9" t="s">
        <v>9</v>
      </c>
      <c r="G14" s="12">
        <v>26</v>
      </c>
      <c r="H14" s="12">
        <f t="shared" si="0"/>
        <v>10.607999999999999</v>
      </c>
    </row>
    <row r="15" spans="1:8" x14ac:dyDescent="0.25">
      <c r="A15" s="9" t="s">
        <v>6</v>
      </c>
      <c r="B15" s="8" t="s">
        <v>12</v>
      </c>
      <c r="C15" s="10" t="s">
        <v>8</v>
      </c>
      <c r="D15" s="11">
        <v>0.76900000000000002</v>
      </c>
      <c r="E15" s="11">
        <v>0.222</v>
      </c>
      <c r="F15" s="9" t="s">
        <v>9</v>
      </c>
      <c r="G15" s="12">
        <v>26</v>
      </c>
      <c r="H15" s="12">
        <f t="shared" si="0"/>
        <v>5.7720000000000002</v>
      </c>
    </row>
    <row r="16" spans="1:8" x14ac:dyDescent="0.25">
      <c r="A16" s="9" t="s">
        <v>6</v>
      </c>
      <c r="B16" s="8" t="s">
        <v>13</v>
      </c>
      <c r="C16" s="10" t="s">
        <v>8</v>
      </c>
      <c r="D16" s="11">
        <v>1.36</v>
      </c>
      <c r="E16" s="11">
        <v>0.47099999999999997</v>
      </c>
      <c r="F16" s="9" t="s">
        <v>9</v>
      </c>
      <c r="G16" s="12">
        <v>26</v>
      </c>
      <c r="H16" s="12">
        <f t="shared" si="0"/>
        <v>12.245999999999999</v>
      </c>
    </row>
    <row r="17" spans="1:8" x14ac:dyDescent="0.25">
      <c r="A17" s="9" t="s">
        <v>6</v>
      </c>
      <c r="B17" s="8" t="s">
        <v>14</v>
      </c>
      <c r="C17" s="10" t="s">
        <v>8</v>
      </c>
      <c r="D17" s="11">
        <v>3.1850000000000001</v>
      </c>
      <c r="E17" s="11">
        <v>0.255</v>
      </c>
      <c r="F17" s="9" t="s">
        <v>9</v>
      </c>
      <c r="G17" s="12">
        <v>26</v>
      </c>
      <c r="H17" s="12">
        <f t="shared" si="0"/>
        <v>6.63</v>
      </c>
    </row>
    <row r="18" spans="1:8" x14ac:dyDescent="0.25">
      <c r="A18" s="9" t="s">
        <v>6</v>
      </c>
      <c r="B18" s="8" t="s">
        <v>14</v>
      </c>
      <c r="C18" s="10" t="s">
        <v>8</v>
      </c>
      <c r="D18" s="11">
        <v>3.1850000000000001</v>
      </c>
      <c r="E18" s="11">
        <v>0.39</v>
      </c>
      <c r="F18" s="9" t="s">
        <v>9</v>
      </c>
      <c r="G18" s="12">
        <v>26</v>
      </c>
      <c r="H18" s="12">
        <f t="shared" si="0"/>
        <v>10.14</v>
      </c>
    </row>
    <row r="19" spans="1:8" x14ac:dyDescent="0.25">
      <c r="A19" s="9" t="s">
        <v>6</v>
      </c>
      <c r="B19" s="8" t="s">
        <v>15</v>
      </c>
      <c r="C19" s="10" t="s">
        <v>8</v>
      </c>
      <c r="D19" s="11">
        <v>1.9970000000000001</v>
      </c>
      <c r="E19" s="11">
        <v>0.1</v>
      </c>
      <c r="F19" s="9" t="s">
        <v>9</v>
      </c>
      <c r="G19" s="12">
        <v>26</v>
      </c>
      <c r="H19" s="12">
        <f t="shared" si="0"/>
        <v>2.6</v>
      </c>
    </row>
    <row r="20" spans="1:8" x14ac:dyDescent="0.25">
      <c r="A20" s="9" t="s">
        <v>6</v>
      </c>
      <c r="B20" s="8" t="s">
        <v>15</v>
      </c>
      <c r="C20" s="10" t="s">
        <v>8</v>
      </c>
      <c r="D20" s="11">
        <v>1.9970000000000001</v>
      </c>
      <c r="E20" s="11">
        <v>0.45300000000000001</v>
      </c>
      <c r="F20" s="9" t="s">
        <v>9</v>
      </c>
      <c r="G20" s="12">
        <v>26</v>
      </c>
      <c r="H20" s="12">
        <f t="shared" si="0"/>
        <v>11.778</v>
      </c>
    </row>
    <row r="21" spans="1:8" x14ac:dyDescent="0.25">
      <c r="A21" s="9" t="s">
        <v>6</v>
      </c>
      <c r="B21" s="8" t="s">
        <v>15</v>
      </c>
      <c r="C21" s="10" t="s">
        <v>8</v>
      </c>
      <c r="D21" s="11">
        <v>1.9970000000000001</v>
      </c>
      <c r="E21" s="11">
        <v>1.1970000000000001</v>
      </c>
      <c r="F21" s="9" t="s">
        <v>9</v>
      </c>
      <c r="G21" s="12">
        <v>26</v>
      </c>
      <c r="H21" s="12">
        <f t="shared" si="0"/>
        <v>31.122</v>
      </c>
    </row>
    <row r="22" spans="1:8" x14ac:dyDescent="0.25">
      <c r="A22" s="9" t="s">
        <v>6</v>
      </c>
      <c r="B22" s="8" t="s">
        <v>16</v>
      </c>
      <c r="C22" s="10" t="s">
        <v>8</v>
      </c>
      <c r="D22" s="11">
        <v>0.245</v>
      </c>
      <c r="E22" s="11">
        <v>0.23100000000000001</v>
      </c>
      <c r="F22" s="9" t="s">
        <v>9</v>
      </c>
      <c r="G22" s="12">
        <v>26</v>
      </c>
      <c r="H22" s="12">
        <f t="shared" si="0"/>
        <v>6.0060000000000002</v>
      </c>
    </row>
    <row r="23" spans="1:8" x14ac:dyDescent="0.25">
      <c r="A23" s="9" t="s">
        <v>6</v>
      </c>
      <c r="B23" s="8" t="s">
        <v>17</v>
      </c>
      <c r="C23" s="10" t="s">
        <v>8</v>
      </c>
      <c r="D23" s="11">
        <v>0.375</v>
      </c>
      <c r="E23" s="11">
        <v>0.13600000000000001</v>
      </c>
      <c r="F23" s="9" t="s">
        <v>9</v>
      </c>
      <c r="G23" s="12">
        <v>26</v>
      </c>
      <c r="H23" s="12">
        <f t="shared" si="0"/>
        <v>3.5360000000000005</v>
      </c>
    </row>
    <row r="24" spans="1:8" x14ac:dyDescent="0.25">
      <c r="A24" s="9" t="s">
        <v>6</v>
      </c>
      <c r="B24" s="8" t="s">
        <v>17</v>
      </c>
      <c r="C24" s="10" t="s">
        <v>8</v>
      </c>
      <c r="D24" s="11">
        <v>0.375</v>
      </c>
      <c r="E24" s="11">
        <v>0.22800000000000001</v>
      </c>
      <c r="F24" s="9" t="s">
        <v>9</v>
      </c>
      <c r="G24" s="12">
        <v>26</v>
      </c>
      <c r="H24" s="12">
        <f t="shared" si="0"/>
        <v>5.9279999999999999</v>
      </c>
    </row>
    <row r="25" spans="1:8" x14ac:dyDescent="0.25">
      <c r="A25" s="9" t="s">
        <v>6</v>
      </c>
      <c r="B25" s="8" t="s">
        <v>18</v>
      </c>
      <c r="C25" s="10" t="s">
        <v>8</v>
      </c>
      <c r="D25" s="11">
        <v>0.26800000000000002</v>
      </c>
      <c r="E25" s="11">
        <v>0.13100000000000001</v>
      </c>
      <c r="F25" s="9" t="s">
        <v>9</v>
      </c>
      <c r="G25" s="12">
        <v>26</v>
      </c>
      <c r="H25" s="12">
        <f t="shared" si="0"/>
        <v>3.4060000000000001</v>
      </c>
    </row>
    <row r="26" spans="1:8" x14ac:dyDescent="0.25">
      <c r="A26" s="9" t="s">
        <v>6</v>
      </c>
      <c r="B26" s="8" t="s">
        <v>19</v>
      </c>
      <c r="C26" s="10" t="s">
        <v>8</v>
      </c>
      <c r="D26" s="11">
        <v>0.41899999999999998</v>
      </c>
      <c r="E26" s="11">
        <v>0.35199999999999998</v>
      </c>
      <c r="F26" s="9" t="s">
        <v>9</v>
      </c>
      <c r="G26" s="12">
        <v>26</v>
      </c>
      <c r="H26" s="12">
        <f t="shared" si="0"/>
        <v>9.1519999999999992</v>
      </c>
    </row>
    <row r="27" spans="1:8" x14ac:dyDescent="0.25">
      <c r="A27" s="9" t="s">
        <v>6</v>
      </c>
      <c r="B27" s="8" t="s">
        <v>20</v>
      </c>
      <c r="C27" s="10" t="s">
        <v>8</v>
      </c>
      <c r="D27" s="11">
        <v>0.39900000000000002</v>
      </c>
      <c r="E27" s="11">
        <v>0.39900000000000002</v>
      </c>
      <c r="F27" s="9" t="s">
        <v>9</v>
      </c>
      <c r="G27" s="12">
        <v>26</v>
      </c>
      <c r="H27" s="12">
        <f t="shared" si="0"/>
        <v>10.374000000000001</v>
      </c>
    </row>
    <row r="28" spans="1:8" x14ac:dyDescent="0.25">
      <c r="A28" s="9" t="s">
        <v>6</v>
      </c>
      <c r="B28" s="8" t="s">
        <v>21</v>
      </c>
      <c r="C28" s="10" t="s">
        <v>8</v>
      </c>
      <c r="D28" s="11">
        <v>1.3440000000000001</v>
      </c>
      <c r="E28" s="11">
        <v>0.127</v>
      </c>
      <c r="F28" s="9" t="s">
        <v>9</v>
      </c>
      <c r="G28" s="12">
        <v>26</v>
      </c>
      <c r="H28" s="12">
        <f t="shared" si="0"/>
        <v>3.302</v>
      </c>
    </row>
    <row r="29" spans="1:8" x14ac:dyDescent="0.25">
      <c r="A29" s="9" t="s">
        <v>6</v>
      </c>
      <c r="B29" s="8" t="s">
        <v>22</v>
      </c>
      <c r="C29" s="10" t="s">
        <v>8</v>
      </c>
      <c r="D29" s="11">
        <v>1.093</v>
      </c>
      <c r="E29" s="11">
        <v>1.0840000000000001</v>
      </c>
      <c r="F29" s="9" t="s">
        <v>9</v>
      </c>
      <c r="G29" s="12">
        <v>26</v>
      </c>
      <c r="H29" s="12">
        <f t="shared" si="0"/>
        <v>28.184000000000001</v>
      </c>
    </row>
    <row r="30" spans="1:8" x14ac:dyDescent="0.25">
      <c r="A30" s="9" t="s">
        <v>6</v>
      </c>
      <c r="B30" s="8" t="s">
        <v>23</v>
      </c>
      <c r="C30" s="10" t="s">
        <v>8</v>
      </c>
      <c r="D30" s="11">
        <v>0.77200000000000002</v>
      </c>
      <c r="E30" s="11">
        <v>0.62</v>
      </c>
      <c r="F30" s="9" t="s">
        <v>9</v>
      </c>
      <c r="G30" s="12">
        <v>26</v>
      </c>
      <c r="H30" s="12">
        <f t="shared" si="0"/>
        <v>16.12</v>
      </c>
    </row>
    <row r="31" spans="1:8" x14ac:dyDescent="0.25">
      <c r="A31" s="9" t="s">
        <v>6</v>
      </c>
      <c r="B31" s="8" t="s">
        <v>24</v>
      </c>
      <c r="C31" s="10" t="s">
        <v>8</v>
      </c>
      <c r="D31" s="11">
        <v>1.0780000000000001</v>
      </c>
      <c r="E31" s="11">
        <v>0.54700000000000004</v>
      </c>
      <c r="F31" s="9" t="s">
        <v>9</v>
      </c>
      <c r="G31" s="12">
        <v>26</v>
      </c>
      <c r="H31" s="12">
        <f t="shared" si="0"/>
        <v>14.222000000000001</v>
      </c>
    </row>
    <row r="32" spans="1:8" x14ac:dyDescent="0.25">
      <c r="A32" s="9" t="s">
        <v>6</v>
      </c>
      <c r="B32" s="8" t="s">
        <v>25</v>
      </c>
      <c r="C32" s="10" t="s">
        <v>8</v>
      </c>
      <c r="D32" s="11">
        <v>1.5289999999999999</v>
      </c>
      <c r="E32" s="11">
        <v>0.67500000000000004</v>
      </c>
      <c r="F32" s="9" t="s">
        <v>9</v>
      </c>
      <c r="G32" s="12">
        <v>26</v>
      </c>
      <c r="H32" s="12">
        <f t="shared" si="0"/>
        <v>17.55</v>
      </c>
    </row>
    <row r="33" spans="1:8" x14ac:dyDescent="0.25">
      <c r="A33" s="9" t="s">
        <v>6</v>
      </c>
      <c r="B33" s="8" t="s">
        <v>26</v>
      </c>
      <c r="C33" s="10" t="s">
        <v>8</v>
      </c>
      <c r="D33" s="11">
        <v>1.4810000000000001</v>
      </c>
      <c r="E33" s="11">
        <v>0.67700000000000005</v>
      </c>
      <c r="F33" s="9" t="s">
        <v>9</v>
      </c>
      <c r="G33" s="12">
        <v>26</v>
      </c>
      <c r="H33" s="12">
        <f t="shared" si="0"/>
        <v>17.602</v>
      </c>
    </row>
    <row r="34" spans="1:8" x14ac:dyDescent="0.25">
      <c r="A34" s="9" t="s">
        <v>6</v>
      </c>
      <c r="B34" s="8" t="s">
        <v>27</v>
      </c>
      <c r="C34" s="10" t="s">
        <v>8</v>
      </c>
      <c r="D34" s="11">
        <v>1.0569999999999999</v>
      </c>
      <c r="E34" s="11">
        <v>0.70799999999999996</v>
      </c>
      <c r="F34" s="9" t="s">
        <v>9</v>
      </c>
      <c r="G34" s="12">
        <v>26</v>
      </c>
      <c r="H34" s="12">
        <f t="shared" si="0"/>
        <v>18.407999999999998</v>
      </c>
    </row>
    <row r="35" spans="1:8" x14ac:dyDescent="0.25">
      <c r="A35" s="9" t="s">
        <v>6</v>
      </c>
      <c r="B35" s="8" t="s">
        <v>28</v>
      </c>
      <c r="C35" s="10" t="s">
        <v>8</v>
      </c>
      <c r="D35" s="11">
        <v>0.39400000000000002</v>
      </c>
      <c r="E35" s="11">
        <v>0.38100000000000001</v>
      </c>
      <c r="F35" s="9" t="s">
        <v>9</v>
      </c>
      <c r="G35" s="12">
        <v>26</v>
      </c>
      <c r="H35" s="12">
        <f t="shared" si="0"/>
        <v>9.9060000000000006</v>
      </c>
    </row>
    <row r="36" spans="1:8" x14ac:dyDescent="0.25">
      <c r="A36" s="9" t="s">
        <v>6</v>
      </c>
      <c r="B36" s="8" t="s">
        <v>29</v>
      </c>
      <c r="C36" s="10" t="s">
        <v>8</v>
      </c>
      <c r="D36" s="11">
        <v>3.7719999999999998</v>
      </c>
      <c r="E36" s="11">
        <v>0.33500000000000002</v>
      </c>
      <c r="F36" s="9" t="s">
        <v>9</v>
      </c>
      <c r="G36" s="12">
        <v>26</v>
      </c>
      <c r="H36" s="12">
        <f t="shared" si="0"/>
        <v>8.7100000000000009</v>
      </c>
    </row>
    <row r="37" spans="1:8" x14ac:dyDescent="0.25">
      <c r="A37" s="9" t="s">
        <v>6</v>
      </c>
      <c r="B37" s="8" t="s">
        <v>30</v>
      </c>
      <c r="C37" s="10" t="s">
        <v>8</v>
      </c>
      <c r="D37" s="11">
        <v>4.2679999999999998</v>
      </c>
      <c r="E37" s="11">
        <v>0.47499999999999998</v>
      </c>
      <c r="F37" s="9" t="s">
        <v>9</v>
      </c>
      <c r="G37" s="12">
        <v>26</v>
      </c>
      <c r="H37" s="12">
        <f t="shared" si="0"/>
        <v>12.35</v>
      </c>
    </row>
    <row r="38" spans="1:8" x14ac:dyDescent="0.25">
      <c r="A38" s="9" t="s">
        <v>6</v>
      </c>
      <c r="B38" s="8" t="s">
        <v>31</v>
      </c>
      <c r="C38" s="10" t="s">
        <v>8</v>
      </c>
      <c r="D38" s="11">
        <v>4.0039999999999996</v>
      </c>
      <c r="E38" s="11">
        <v>0.14299999999999999</v>
      </c>
      <c r="F38" s="9" t="s">
        <v>9</v>
      </c>
      <c r="G38" s="12">
        <v>26</v>
      </c>
      <c r="H38" s="12">
        <f t="shared" si="0"/>
        <v>3.7179999999999995</v>
      </c>
    </row>
    <row r="39" spans="1:8" x14ac:dyDescent="0.25">
      <c r="A39" s="9" t="s">
        <v>6</v>
      </c>
      <c r="B39" s="8" t="s">
        <v>31</v>
      </c>
      <c r="C39" s="10" t="s">
        <v>8</v>
      </c>
      <c r="D39" s="11">
        <v>4.0039999999999996</v>
      </c>
      <c r="E39" s="11">
        <v>0.53500000000000003</v>
      </c>
      <c r="F39" s="9" t="s">
        <v>9</v>
      </c>
      <c r="G39" s="12">
        <v>26</v>
      </c>
      <c r="H39" s="12">
        <f t="shared" si="0"/>
        <v>13.91</v>
      </c>
    </row>
    <row r="40" spans="1:8" x14ac:dyDescent="0.25">
      <c r="A40" s="9" t="s">
        <v>6</v>
      </c>
      <c r="B40" s="8" t="s">
        <v>31</v>
      </c>
      <c r="C40" s="10" t="s">
        <v>8</v>
      </c>
      <c r="D40" s="11">
        <v>4.0039999999999996</v>
      </c>
      <c r="E40" s="11">
        <v>0.98199999999999998</v>
      </c>
      <c r="F40" s="9" t="s">
        <v>9</v>
      </c>
      <c r="G40" s="12">
        <v>26</v>
      </c>
      <c r="H40" s="12">
        <f t="shared" si="0"/>
        <v>25.532</v>
      </c>
    </row>
    <row r="41" spans="1:8" x14ac:dyDescent="0.25">
      <c r="A41" s="9" t="s">
        <v>6</v>
      </c>
      <c r="B41" s="8" t="s">
        <v>32</v>
      </c>
      <c r="C41" s="10" t="s">
        <v>8</v>
      </c>
      <c r="D41" s="11">
        <v>0.96</v>
      </c>
      <c r="E41" s="11">
        <v>0.71599999999999997</v>
      </c>
      <c r="F41" s="9" t="s">
        <v>9</v>
      </c>
      <c r="G41" s="12">
        <v>26</v>
      </c>
      <c r="H41" s="12">
        <f t="shared" si="0"/>
        <v>18.616</v>
      </c>
    </row>
    <row r="42" spans="1:8" x14ac:dyDescent="0.25">
      <c r="A42" s="14" t="s">
        <v>33</v>
      </c>
      <c r="B42" s="15"/>
      <c r="C42" s="16"/>
      <c r="D42" s="17">
        <f>SUM(D12:D41)</f>
        <v>49.218999999999994</v>
      </c>
      <c r="E42" s="17">
        <f>SUM(E12:E41)</f>
        <v>14.307</v>
      </c>
      <c r="F42" s="14"/>
      <c r="G42" s="18"/>
      <c r="H42" s="18">
        <f>SUM(H12:H41)</f>
        <v>371.98200000000003</v>
      </c>
    </row>
    <row r="43" spans="1:8" x14ac:dyDescent="0.25">
      <c r="A43" s="9"/>
      <c r="B43" s="7"/>
      <c r="C43" s="13"/>
      <c r="D43" s="11"/>
      <c r="E43" s="11"/>
      <c r="F43" s="9"/>
      <c r="G43" s="12"/>
      <c r="H43" s="12"/>
    </row>
    <row r="44" spans="1:8" x14ac:dyDescent="0.25">
      <c r="A44" s="9" t="s">
        <v>34</v>
      </c>
      <c r="B44" s="8" t="s">
        <v>25</v>
      </c>
      <c r="C44" s="10" t="s">
        <v>8</v>
      </c>
      <c r="D44" s="11">
        <v>1.5289999999999999</v>
      </c>
      <c r="E44" s="11">
        <v>0.13600000000000001</v>
      </c>
      <c r="F44" s="9" t="s">
        <v>9</v>
      </c>
      <c r="G44" s="12">
        <v>26</v>
      </c>
      <c r="H44" s="12">
        <f>E44*G44</f>
        <v>3.5360000000000005</v>
      </c>
    </row>
    <row r="45" spans="1:8" x14ac:dyDescent="0.25">
      <c r="A45" s="9" t="s">
        <v>34</v>
      </c>
      <c r="B45" s="8" t="s">
        <v>26</v>
      </c>
      <c r="C45" s="10" t="s">
        <v>8</v>
      </c>
      <c r="D45" s="11">
        <v>1.4810000000000001</v>
      </c>
      <c r="E45" s="11">
        <v>0.16400000000000001</v>
      </c>
      <c r="F45" s="9" t="s">
        <v>9</v>
      </c>
      <c r="G45" s="12">
        <v>26</v>
      </c>
      <c r="H45" s="12">
        <f>E45*G45</f>
        <v>4.2640000000000002</v>
      </c>
    </row>
    <row r="46" spans="1:8" x14ac:dyDescent="0.25">
      <c r="A46" s="9" t="s">
        <v>34</v>
      </c>
      <c r="B46" s="8" t="s">
        <v>27</v>
      </c>
      <c r="C46" s="10" t="s">
        <v>8</v>
      </c>
      <c r="D46" s="11">
        <v>1.0569999999999999</v>
      </c>
      <c r="E46" s="11">
        <v>7.1999999999999995E-2</v>
      </c>
      <c r="F46" s="9" t="s">
        <v>9</v>
      </c>
      <c r="G46" s="12">
        <v>26</v>
      </c>
      <c r="H46" s="12">
        <f>E46*G46</f>
        <v>1.8719999999999999</v>
      </c>
    </row>
    <row r="47" spans="1:8" x14ac:dyDescent="0.25">
      <c r="A47" s="14" t="s">
        <v>33</v>
      </c>
      <c r="B47" s="15"/>
      <c r="C47" s="16"/>
      <c r="D47" s="17">
        <f>SUM(D44:D46)</f>
        <v>4.0670000000000002</v>
      </c>
      <c r="E47" s="17">
        <f>SUM(E44:E46)</f>
        <v>0.37200000000000005</v>
      </c>
      <c r="F47" s="14"/>
      <c r="G47" s="18"/>
      <c r="H47" s="18">
        <f>SUM(H44:H46)</f>
        <v>9.6720000000000006</v>
      </c>
    </row>
    <row r="48" spans="1:8" x14ac:dyDescent="0.25">
      <c r="A48" s="9"/>
      <c r="B48" s="7"/>
      <c r="C48" s="13"/>
      <c r="D48" s="11"/>
      <c r="E48" s="11"/>
      <c r="F48" s="9"/>
      <c r="G48" s="12"/>
      <c r="H48" s="12"/>
    </row>
    <row r="49" spans="1:8" x14ac:dyDescent="0.25">
      <c r="A49" s="9" t="s">
        <v>35</v>
      </c>
      <c r="B49" s="8" t="s">
        <v>36</v>
      </c>
      <c r="C49" s="10" t="s">
        <v>8</v>
      </c>
      <c r="D49" s="11">
        <v>2.105</v>
      </c>
      <c r="E49" s="11">
        <v>0.35299999999999998</v>
      </c>
      <c r="F49" s="9" t="s">
        <v>9</v>
      </c>
      <c r="G49" s="12">
        <v>26</v>
      </c>
      <c r="H49" s="12">
        <f t="shared" ref="H49:H54" si="1">E49*G49</f>
        <v>9.177999999999999</v>
      </c>
    </row>
    <row r="50" spans="1:8" x14ac:dyDescent="0.25">
      <c r="A50" s="9" t="s">
        <v>35</v>
      </c>
      <c r="B50" s="8" t="s">
        <v>37</v>
      </c>
      <c r="C50" s="10" t="s">
        <v>8</v>
      </c>
      <c r="D50" s="11">
        <v>1.62</v>
      </c>
      <c r="E50" s="11">
        <v>0.79400000000000004</v>
      </c>
      <c r="F50" s="9" t="s">
        <v>9</v>
      </c>
      <c r="G50" s="12">
        <v>26</v>
      </c>
      <c r="H50" s="12">
        <f t="shared" si="1"/>
        <v>20.644000000000002</v>
      </c>
    </row>
    <row r="51" spans="1:8" x14ac:dyDescent="0.25">
      <c r="A51" s="9" t="s">
        <v>35</v>
      </c>
      <c r="B51" s="8" t="s">
        <v>38</v>
      </c>
      <c r="C51" s="10" t="s">
        <v>8</v>
      </c>
      <c r="D51" s="11">
        <v>1.4039999999999999</v>
      </c>
      <c r="E51" s="11">
        <v>0.379</v>
      </c>
      <c r="F51" s="9" t="s">
        <v>9</v>
      </c>
      <c r="G51" s="12">
        <v>26</v>
      </c>
      <c r="H51" s="12">
        <f t="shared" si="1"/>
        <v>9.8539999999999992</v>
      </c>
    </row>
    <row r="52" spans="1:8" x14ac:dyDescent="0.25">
      <c r="A52" s="9" t="s">
        <v>35</v>
      </c>
      <c r="B52" s="8" t="s">
        <v>39</v>
      </c>
      <c r="C52" s="10" t="s">
        <v>8</v>
      </c>
      <c r="D52" s="11">
        <v>0.66600000000000004</v>
      </c>
      <c r="E52" s="11">
        <v>0.438</v>
      </c>
      <c r="F52" s="9" t="s">
        <v>9</v>
      </c>
      <c r="G52" s="12">
        <v>26</v>
      </c>
      <c r="H52" s="12">
        <f t="shared" si="1"/>
        <v>11.388</v>
      </c>
    </row>
    <row r="53" spans="1:8" x14ac:dyDescent="0.25">
      <c r="A53" s="9" t="s">
        <v>35</v>
      </c>
      <c r="B53" s="8" t="s">
        <v>40</v>
      </c>
      <c r="C53" s="10" t="s">
        <v>8</v>
      </c>
      <c r="D53" s="11">
        <v>1.0489999999999999</v>
      </c>
      <c r="E53" s="11">
        <v>1.0389999999999999</v>
      </c>
      <c r="F53" s="9" t="s">
        <v>9</v>
      </c>
      <c r="G53" s="12">
        <v>26</v>
      </c>
      <c r="H53" s="12">
        <f t="shared" si="1"/>
        <v>27.013999999999999</v>
      </c>
    </row>
    <row r="54" spans="1:8" x14ac:dyDescent="0.25">
      <c r="A54" s="9" t="s">
        <v>35</v>
      </c>
      <c r="B54" s="8" t="s">
        <v>41</v>
      </c>
      <c r="C54" s="10" t="s">
        <v>8</v>
      </c>
      <c r="D54" s="11">
        <v>1.292</v>
      </c>
      <c r="E54" s="11">
        <v>0.93200000000000005</v>
      </c>
      <c r="F54" s="9" t="s">
        <v>9</v>
      </c>
      <c r="G54" s="12">
        <v>26</v>
      </c>
      <c r="H54" s="12">
        <f t="shared" si="1"/>
        <v>24.232000000000003</v>
      </c>
    </row>
    <row r="55" spans="1:8" x14ac:dyDescent="0.25">
      <c r="A55" s="14" t="s">
        <v>33</v>
      </c>
      <c r="B55" s="15"/>
      <c r="C55" s="16"/>
      <c r="D55" s="17">
        <f>SUM(D49:D54)</f>
        <v>8.1359999999999992</v>
      </c>
      <c r="E55" s="17">
        <f>SUM(E49:E54)</f>
        <v>3.9350000000000001</v>
      </c>
      <c r="F55" s="14"/>
      <c r="G55" s="18"/>
      <c r="H55" s="18">
        <f>SUM(H49:H54)</f>
        <v>102.31</v>
      </c>
    </row>
    <row r="56" spans="1:8" x14ac:dyDescent="0.25">
      <c r="A56" s="9"/>
      <c r="B56" s="7"/>
      <c r="C56" s="13"/>
      <c r="D56" s="11"/>
      <c r="E56" s="11"/>
      <c r="F56" s="9"/>
      <c r="G56" s="12"/>
      <c r="H56" s="12"/>
    </row>
    <row r="57" spans="1:8" x14ac:dyDescent="0.25">
      <c r="A57" s="9" t="s">
        <v>42</v>
      </c>
      <c r="B57" s="8" t="s">
        <v>43</v>
      </c>
      <c r="C57" s="10" t="s">
        <v>8</v>
      </c>
      <c r="D57" s="11">
        <v>1.6879999999999999</v>
      </c>
      <c r="E57" s="11">
        <v>0.748</v>
      </c>
      <c r="F57" s="9" t="s">
        <v>9</v>
      </c>
      <c r="G57" s="12">
        <v>26</v>
      </c>
      <c r="H57" s="12">
        <f>E57*G57</f>
        <v>19.448</v>
      </c>
    </row>
    <row r="58" spans="1:8" x14ac:dyDescent="0.25">
      <c r="A58" s="14" t="s">
        <v>33</v>
      </c>
      <c r="B58" s="15"/>
      <c r="C58" s="16"/>
      <c r="D58" s="17">
        <v>1.6879999999999999</v>
      </c>
      <c r="E58" s="17">
        <v>0.748</v>
      </c>
      <c r="F58" s="14"/>
      <c r="G58" s="18"/>
      <c r="H58" s="18">
        <v>19.45</v>
      </c>
    </row>
    <row r="59" spans="1:8" x14ac:dyDescent="0.25">
      <c r="A59" s="14" t="s">
        <v>55</v>
      </c>
      <c r="B59" s="15"/>
      <c r="C59" s="16"/>
      <c r="D59" s="18">
        <f>D58+D55+D47+D42</f>
        <v>63.109999999999992</v>
      </c>
      <c r="E59" s="18">
        <f>E58+E55+E47+E42</f>
        <v>19.362000000000002</v>
      </c>
      <c r="F59" s="14"/>
      <c r="G59" s="18"/>
      <c r="H59" s="20">
        <f>H58+H55+H47+H42</f>
        <v>503.41400000000004</v>
      </c>
    </row>
    <row r="60" spans="1:8" x14ac:dyDescent="0.25">
      <c r="B60" s="1"/>
      <c r="C60" s="2"/>
      <c r="D60" s="3"/>
      <c r="E60" s="3"/>
      <c r="G60" s="4"/>
      <c r="H60" s="4"/>
    </row>
  </sheetData>
  <mergeCells count="9">
    <mergeCell ref="A6:H6"/>
    <mergeCell ref="A7:H7"/>
    <mergeCell ref="A10:H10"/>
    <mergeCell ref="A9:H9"/>
    <mergeCell ref="A5:H5"/>
    <mergeCell ref="A1:H1"/>
    <mergeCell ref="A2:H2"/>
    <mergeCell ref="A3:H3"/>
    <mergeCell ref="A4:H4"/>
  </mergeCells>
  <pageMargins left="0.74803149606299213" right="0.74803149606299213" top="0.98425196850393704" bottom="0.98425196850393704" header="0.51181102362204722" footer="0.51181102362204722"/>
  <pageSetup paperSize="9" scale="99" fitToHeight="0" orientation="landscape" horizontalDpi="1200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2023-11-10T08:32:38Z</cp:lastPrinted>
  <dcterms:created xsi:type="dcterms:W3CDTF">2023-11-09T11:04:09Z</dcterms:created>
  <dcterms:modified xsi:type="dcterms:W3CDTF">2023-11-10T08:34:18Z</dcterms:modified>
</cp:coreProperties>
</file>